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F1C8B559-CCE7-4B21-B8F1-016C1BEAA0C1}" xr6:coauthVersionLast="47" xr6:coauthVersionMax="47" xr10:uidLastSave="{00000000-0000-0000-0000-000000000000}"/>
  <bookViews>
    <workbookView xWindow="-108" yWindow="-108" windowWidth="30936" windowHeight="16896" xr2:uid="{14DD84D1-11D6-474E-8538-F5B1E094A986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9" i="1" l="1"/>
  <c r="E39" i="1"/>
  <c r="C39" i="1"/>
  <c r="F38" i="1"/>
  <c r="E38" i="1"/>
  <c r="C38" i="1"/>
  <c r="D38" i="1" s="1"/>
  <c r="F37" i="1"/>
  <c r="E37" i="1"/>
  <c r="C37" i="1"/>
  <c r="D37" i="1" s="1"/>
  <c r="F36" i="1"/>
  <c r="C36" i="1"/>
  <c r="D36" i="1" s="1"/>
  <c r="F35" i="1"/>
  <c r="C35" i="1"/>
  <c r="F34" i="1"/>
  <c r="E34" i="1"/>
  <c r="C34" i="1"/>
  <c r="D34" i="1" s="1"/>
  <c r="F33" i="1"/>
  <c r="E33" i="1"/>
  <c r="C33" i="1"/>
  <c r="F32" i="1"/>
  <c r="E32" i="1"/>
  <c r="C32" i="1"/>
  <c r="F31" i="1"/>
  <c r="F40" i="1" s="1"/>
  <c r="E31" i="1"/>
  <c r="C31" i="1"/>
  <c r="F30" i="1"/>
  <c r="C30" i="1"/>
  <c r="C40" i="1" s="1"/>
  <c r="D22" i="1"/>
  <c r="E22" i="1" s="1"/>
  <c r="I18" i="1"/>
  <c r="J16" i="1" s="1"/>
  <c r="E18" i="1"/>
  <c r="J17" i="1"/>
  <c r="E17" i="1"/>
  <c r="J15" i="1"/>
  <c r="E14" i="1"/>
  <c r="J13" i="1"/>
  <c r="J12" i="1"/>
  <c r="E12" i="1"/>
  <c r="J11" i="1"/>
  <c r="E11" i="1"/>
  <c r="E10" i="1"/>
  <c r="J9" i="1"/>
  <c r="E8" i="1"/>
  <c r="G40" i="1" l="1"/>
  <c r="G32" i="1"/>
  <c r="G39" i="1"/>
  <c r="G36" i="1"/>
  <c r="G35" i="1"/>
  <c r="G30" i="1"/>
  <c r="G37" i="1"/>
  <c r="G38" i="1"/>
  <c r="G34" i="1"/>
  <c r="G33" i="1"/>
  <c r="D35" i="1"/>
  <c r="D30" i="1"/>
  <c r="D40" i="1"/>
  <c r="D32" i="1"/>
  <c r="D39" i="1"/>
  <c r="D33" i="1"/>
  <c r="D31" i="1"/>
  <c r="E7" i="1"/>
  <c r="E13" i="1"/>
  <c r="J18" i="1"/>
  <c r="J7" i="1"/>
  <c r="E19" i="1"/>
  <c r="I19" i="1"/>
  <c r="J8" i="1"/>
  <c r="J14" i="1"/>
  <c r="E20" i="1"/>
  <c r="G31" i="1"/>
  <c r="E9" i="1"/>
  <c r="E15" i="1"/>
  <c r="E21" i="1"/>
  <c r="E16" i="1"/>
  <c r="J10" i="1"/>
</calcChain>
</file>

<file path=xl/sharedStrings.xml><?xml version="1.0" encoding="utf-8"?>
<sst xmlns="http://schemas.openxmlformats.org/spreadsheetml/2006/main" count="74" uniqueCount="55">
  <si>
    <t>■ 나의 재무상태 분석하기</t>
    <phoneticPr fontId="3" type="noConversion"/>
  </si>
  <si>
    <t>자산 부채 현황</t>
    <phoneticPr fontId="8" type="noConversion"/>
  </si>
  <si>
    <t>(단위:만원,%)</t>
    <phoneticPr fontId="8" type="noConversion"/>
  </si>
  <si>
    <t>자산구분</t>
    <phoneticPr fontId="8" type="noConversion"/>
  </si>
  <si>
    <t>금액</t>
    <phoneticPr fontId="8" type="noConversion"/>
  </si>
  <si>
    <t>비중</t>
    <phoneticPr fontId="8" type="noConversion"/>
  </si>
  <si>
    <t>부채구분</t>
    <phoneticPr fontId="8" type="noConversion"/>
  </si>
  <si>
    <t>현금성자산</t>
    <phoneticPr fontId="8" type="noConversion"/>
  </si>
  <si>
    <t>현금(입출금통장)</t>
    <phoneticPr fontId="8" type="noConversion"/>
  </si>
  <si>
    <t>단기</t>
    <phoneticPr fontId="8" type="noConversion"/>
  </si>
  <si>
    <t>마이너스통장</t>
    <phoneticPr fontId="8" type="noConversion"/>
  </si>
  <si>
    <t>유동성(3개월내만기)</t>
    <phoneticPr fontId="8" type="noConversion"/>
  </si>
  <si>
    <t>신용대출</t>
    <phoneticPr fontId="8" type="noConversion"/>
  </si>
  <si>
    <t>유동성(3~6개월)</t>
    <phoneticPr fontId="8" type="noConversion"/>
  </si>
  <si>
    <t>카드론</t>
    <phoneticPr fontId="8" type="noConversion"/>
  </si>
  <si>
    <t>기타(6~12개월)</t>
    <phoneticPr fontId="8" type="noConversion"/>
  </si>
  <si>
    <t>할부금</t>
    <phoneticPr fontId="8" type="noConversion"/>
  </si>
  <si>
    <t>투자자산</t>
    <phoneticPr fontId="8" type="noConversion"/>
  </si>
  <si>
    <t>예/적금</t>
    <phoneticPr fontId="8" type="noConversion"/>
  </si>
  <si>
    <t>현금서비스</t>
    <phoneticPr fontId="3" type="noConversion"/>
  </si>
  <si>
    <t>연금</t>
    <phoneticPr fontId="8" type="noConversion"/>
  </si>
  <si>
    <t>기타</t>
    <phoneticPr fontId="3" type="noConversion"/>
  </si>
  <si>
    <t>주식/펀드</t>
    <phoneticPr fontId="8" type="noConversion"/>
  </si>
  <si>
    <t>장기</t>
    <phoneticPr fontId="8" type="noConversion"/>
  </si>
  <si>
    <t>주택담보대출</t>
    <phoneticPr fontId="8" type="noConversion"/>
  </si>
  <si>
    <t>기타</t>
    <phoneticPr fontId="8" type="noConversion"/>
  </si>
  <si>
    <t>전세금대출</t>
    <phoneticPr fontId="8" type="noConversion"/>
  </si>
  <si>
    <t>부동산</t>
    <phoneticPr fontId="8" type="noConversion"/>
  </si>
  <si>
    <t>자가주택</t>
    <phoneticPr fontId="8" type="noConversion"/>
  </si>
  <si>
    <t>오토론</t>
    <phoneticPr fontId="8" type="noConversion"/>
  </si>
  <si>
    <t>임차보증금</t>
    <phoneticPr fontId="8" type="noConversion"/>
  </si>
  <si>
    <t>리스/렌탈</t>
    <phoneticPr fontId="3" type="noConversion"/>
  </si>
  <si>
    <t>사용자산</t>
    <phoneticPr fontId="8" type="noConversion"/>
  </si>
  <si>
    <t>자동차</t>
    <phoneticPr fontId="8" type="noConversion"/>
  </si>
  <si>
    <t>부채 계</t>
    <phoneticPr fontId="8" type="noConversion"/>
  </si>
  <si>
    <t>골동품</t>
    <phoneticPr fontId="8" type="noConversion"/>
  </si>
  <si>
    <t>순자산</t>
    <phoneticPr fontId="8" type="noConversion"/>
  </si>
  <si>
    <t>기타자산</t>
    <phoneticPr fontId="8" type="noConversion"/>
  </si>
  <si>
    <t>그외</t>
    <phoneticPr fontId="8" type="noConversion"/>
  </si>
  <si>
    <t>자산 계</t>
    <phoneticPr fontId="8" type="noConversion"/>
  </si>
  <si>
    <t>금융 자산 부채 만기 구조</t>
    <phoneticPr fontId="8" type="noConversion"/>
  </si>
  <si>
    <t>자산 현황</t>
    <phoneticPr fontId="8" type="noConversion"/>
  </si>
  <si>
    <t>자산</t>
    <phoneticPr fontId="8" type="noConversion"/>
  </si>
  <si>
    <t>부채</t>
    <phoneticPr fontId="8" type="noConversion"/>
  </si>
  <si>
    <t>수시입출금</t>
    <phoneticPr fontId="8" type="noConversion"/>
  </si>
  <si>
    <t>단기부채</t>
    <phoneticPr fontId="3" type="noConversion"/>
  </si>
  <si>
    <t>3개월미만</t>
    <phoneticPr fontId="8" type="noConversion"/>
  </si>
  <si>
    <t>3~6개월</t>
    <phoneticPr fontId="8" type="noConversion"/>
  </si>
  <si>
    <t>6개월~1년</t>
    <phoneticPr fontId="8" type="noConversion"/>
  </si>
  <si>
    <t>부채 현황</t>
    <phoneticPr fontId="8" type="noConversion"/>
  </si>
  <si>
    <t>주식/펀드</t>
    <phoneticPr fontId="3" type="noConversion"/>
  </si>
  <si>
    <t>부동산대출</t>
    <phoneticPr fontId="3" type="noConversion"/>
  </si>
  <si>
    <t>기타자산</t>
    <phoneticPr fontId="3" type="noConversion"/>
  </si>
  <si>
    <t>합계</t>
    <phoneticPr fontId="8" type="noConversion"/>
  </si>
  <si>
    <t>노란색 셀 값만 입력합니다.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</si>
</sst>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b/>
      <sz val="20"/>
      <color theme="1"/>
      <name val="NanumGothic"/>
      <family val="3"/>
      <charset val="129"/>
    </font>
    <font>
      <sz val="36"/>
      <name val="NanumGothic"/>
      <family val="3"/>
      <charset val="129"/>
    </font>
    <font>
      <b/>
      <sz val="16"/>
      <name val="NanumGothic"/>
      <family val="3"/>
      <charset val="129"/>
    </font>
    <font>
      <sz val="8"/>
      <name val="돋움"/>
      <family val="3"/>
      <charset val="129"/>
    </font>
    <font>
      <sz val="16"/>
      <name val="NanumGothic"/>
      <family val="3"/>
      <charset val="129"/>
    </font>
    <font>
      <sz val="16"/>
      <color theme="1"/>
      <name val="NanumGothic"/>
      <family val="3"/>
      <charset val="129"/>
    </font>
    <font>
      <sz val="18"/>
      <name val="NanumGothic"/>
      <family val="3"/>
      <charset val="129"/>
    </font>
    <font>
      <sz val="10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sz val="12"/>
      <name val="NanumGothic"/>
      <family val="3"/>
      <charset val="129"/>
    </font>
    <font>
      <sz val="12"/>
      <color theme="0"/>
      <name val="NanumGothic"/>
      <family val="3"/>
      <charset val="129"/>
    </font>
    <font>
      <b/>
      <sz val="12"/>
      <color rgb="FFFF0000"/>
      <name val="NanumGothic"/>
      <family val="3"/>
      <charset val="129"/>
    </font>
    <font>
      <sz val="12"/>
      <color rgb="FFFF0000"/>
      <name val="NanumGothic"/>
      <family val="3"/>
      <charset val="129"/>
    </font>
    <font>
      <sz val="12"/>
      <color theme="1"/>
      <name val="NanumGothic"/>
      <family val="3"/>
      <charset val="129"/>
    </font>
    <font>
      <b/>
      <sz val="14"/>
      <name val="NanumGothic"/>
      <family val="3"/>
      <charset val="129"/>
    </font>
    <font>
      <sz val="9"/>
      <color rgb="FFFF0000"/>
      <name val="NanumGothic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3" borderId="0" xfId="0" applyFont="1" applyFill="1" applyAlignment="1" applyProtection="1">
      <protection hidden="1"/>
    </xf>
    <xf numFmtId="0" fontId="9" fillId="3" borderId="0" xfId="0" applyFont="1" applyFill="1" applyAlignment="1" applyProtection="1">
      <protection hidden="1"/>
    </xf>
    <xf numFmtId="0" fontId="10" fillId="3" borderId="0" xfId="0" applyFont="1" applyFill="1" applyAlignment="1" applyProtection="1">
      <protection hidden="1"/>
    </xf>
    <xf numFmtId="0" fontId="10" fillId="2" borderId="0" xfId="0" applyFont="1" applyFill="1">
      <alignment vertical="center"/>
    </xf>
    <xf numFmtId="0" fontId="11" fillId="3" borderId="1" xfId="0" applyFont="1" applyFill="1" applyBorder="1" applyAlignment="1" applyProtection="1">
      <protection hidden="1"/>
    </xf>
    <xf numFmtId="0" fontId="11" fillId="3" borderId="2" xfId="0" applyFont="1" applyFill="1" applyBorder="1" applyAlignment="1" applyProtection="1">
      <protection hidden="1"/>
    </xf>
    <xf numFmtId="0" fontId="12" fillId="3" borderId="3" xfId="0" applyFont="1" applyFill="1" applyBorder="1" applyAlignment="1" applyProtection="1">
      <alignment horizontal="right"/>
      <protection hidden="1"/>
    </xf>
    <xf numFmtId="0" fontId="11" fillId="3" borderId="4" xfId="0" applyFont="1" applyFill="1" applyBorder="1" applyAlignment="1" applyProtection="1">
      <protection hidden="1"/>
    </xf>
    <xf numFmtId="0" fontId="2" fillId="3" borderId="0" xfId="0" applyFont="1" applyFill="1" applyAlignment="1" applyProtection="1">
      <protection hidden="1"/>
    </xf>
    <xf numFmtId="0" fontId="13" fillId="4" borderId="5" xfId="0" applyFont="1" applyFill="1" applyBorder="1" applyAlignment="1" applyProtection="1">
      <alignment horizontal="center" vertical="center"/>
      <protection hidden="1"/>
    </xf>
    <xf numFmtId="0" fontId="13" fillId="4" borderId="6" xfId="0" applyFont="1" applyFill="1" applyBorder="1" applyAlignment="1" applyProtection="1">
      <alignment horizontal="center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3" borderId="0" xfId="0" applyFont="1" applyFill="1" applyAlignment="1" applyProtection="1">
      <protection hidden="1"/>
    </xf>
    <xf numFmtId="0" fontId="13" fillId="4" borderId="8" xfId="0" applyFont="1" applyFill="1" applyBorder="1" applyAlignment="1" applyProtection="1">
      <alignment horizontal="center" vertical="center"/>
      <protection hidden="1"/>
    </xf>
    <xf numFmtId="0" fontId="13" fillId="4" borderId="9" xfId="0" applyFont="1" applyFill="1" applyBorder="1" applyAlignment="1" applyProtection="1">
      <alignment horizontal="center" vertical="center"/>
      <protection hidden="1"/>
    </xf>
    <xf numFmtId="0" fontId="13" fillId="4" borderId="9" xfId="0" applyFont="1" applyFill="1" applyBorder="1" applyAlignment="1" applyProtection="1">
      <alignment horizontal="center" vertical="center"/>
      <protection hidden="1"/>
    </xf>
    <xf numFmtId="0" fontId="11" fillId="3" borderId="10" xfId="0" applyFont="1" applyFill="1" applyBorder="1" applyAlignment="1" applyProtection="1">
      <protection hidden="1"/>
    </xf>
    <xf numFmtId="0" fontId="13" fillId="4" borderId="11" xfId="0" applyFont="1" applyFill="1" applyBorder="1" applyAlignment="1" applyProtection="1">
      <alignment horizontal="center" vertical="center"/>
      <protection hidden="1"/>
    </xf>
    <xf numFmtId="0" fontId="14" fillId="3" borderId="12" xfId="0" applyFont="1" applyFill="1" applyBorder="1" applyProtection="1">
      <alignment vertical="center"/>
      <protection hidden="1"/>
    </xf>
    <xf numFmtId="176" fontId="14" fillId="3" borderId="7" xfId="2" applyNumberFormat="1" applyFont="1" applyFill="1" applyBorder="1" applyAlignment="1" applyProtection="1">
      <alignment vertical="center"/>
      <protection hidden="1"/>
    </xf>
    <xf numFmtId="0" fontId="13" fillId="4" borderId="12" xfId="0" applyFont="1" applyFill="1" applyBorder="1" applyAlignment="1" applyProtection="1">
      <alignment horizontal="center" vertical="center"/>
      <protection hidden="1"/>
    </xf>
    <xf numFmtId="176" fontId="14" fillId="3" borderId="6" xfId="2" applyNumberFormat="1" applyFont="1" applyFill="1" applyBorder="1" applyAlignment="1" applyProtection="1">
      <alignment vertical="center"/>
      <protection hidden="1"/>
    </xf>
    <xf numFmtId="0" fontId="13" fillId="4" borderId="13" xfId="0" applyFont="1" applyFill="1" applyBorder="1" applyAlignment="1" applyProtection="1">
      <alignment horizontal="center" vertical="center"/>
      <protection hidden="1"/>
    </xf>
    <xf numFmtId="0" fontId="14" fillId="3" borderId="14" xfId="0" applyFont="1" applyFill="1" applyBorder="1" applyProtection="1">
      <alignment vertical="center"/>
      <protection hidden="1"/>
    </xf>
    <xf numFmtId="0" fontId="13" fillId="4" borderId="14" xfId="0" applyFont="1" applyFill="1" applyBorder="1" applyAlignment="1" applyProtection="1">
      <alignment horizontal="center" vertical="center"/>
      <protection hidden="1"/>
    </xf>
    <xf numFmtId="176" fontId="14" fillId="3" borderId="15" xfId="2" applyNumberFormat="1" applyFont="1" applyFill="1" applyBorder="1" applyAlignment="1" applyProtection="1">
      <alignment vertical="center"/>
      <protection hidden="1"/>
    </xf>
    <xf numFmtId="0" fontId="14" fillId="3" borderId="16" xfId="0" applyFont="1" applyFill="1" applyBorder="1" applyProtection="1">
      <alignment vertical="center"/>
      <protection hidden="1"/>
    </xf>
    <xf numFmtId="0" fontId="13" fillId="4" borderId="16" xfId="0" applyFont="1" applyFill="1" applyBorder="1" applyAlignment="1" applyProtection="1">
      <alignment horizontal="center" vertical="center"/>
      <protection hidden="1"/>
    </xf>
    <xf numFmtId="176" fontId="14" fillId="3" borderId="17" xfId="2" applyNumberFormat="1" applyFont="1" applyFill="1" applyBorder="1" applyAlignment="1" applyProtection="1">
      <alignment vertical="center"/>
      <protection hidden="1"/>
    </xf>
    <xf numFmtId="0" fontId="13" fillId="4" borderId="18" xfId="0" applyFont="1" applyFill="1" applyBorder="1" applyAlignment="1" applyProtection="1">
      <alignment horizontal="center" vertical="center"/>
      <protection hidden="1"/>
    </xf>
    <xf numFmtId="41" fontId="15" fillId="4" borderId="7" xfId="1" applyFont="1" applyFill="1" applyBorder="1" applyAlignment="1" applyProtection="1">
      <alignment vertical="center"/>
      <protection hidden="1"/>
    </xf>
    <xf numFmtId="176" fontId="15" fillId="4" borderId="6" xfId="2" applyNumberFormat="1" applyFont="1" applyFill="1" applyBorder="1" applyAlignment="1" applyProtection="1">
      <alignment vertical="center"/>
      <protection hidden="1"/>
    </xf>
    <xf numFmtId="0" fontId="16" fillId="5" borderId="20" xfId="0" applyFont="1" applyFill="1" applyBorder="1" applyAlignment="1" applyProtection="1">
      <alignment horizontal="center" vertical="center"/>
      <protection hidden="1"/>
    </xf>
    <xf numFmtId="0" fontId="16" fillId="5" borderId="6" xfId="0" applyFont="1" applyFill="1" applyBorder="1" applyAlignment="1" applyProtection="1">
      <alignment horizontal="center" vertical="center"/>
      <protection hidden="1"/>
    </xf>
    <xf numFmtId="41" fontId="17" fillId="5" borderId="12" xfId="0" applyNumberFormat="1" applyFont="1" applyFill="1" applyBorder="1" applyAlignment="1" applyProtection="1">
      <alignment horizontal="center" vertical="center"/>
      <protection hidden="1"/>
    </xf>
    <xf numFmtId="0" fontId="17" fillId="5" borderId="12" xfId="0" applyFont="1" applyFill="1" applyBorder="1" applyAlignment="1" applyProtection="1">
      <alignment horizontal="center" vertical="center"/>
      <protection hidden="1"/>
    </xf>
    <xf numFmtId="0" fontId="16" fillId="5" borderId="19" xfId="0" applyFont="1" applyFill="1" applyBorder="1" applyAlignment="1" applyProtection="1">
      <alignment horizontal="center" vertical="center"/>
      <protection hidden="1"/>
    </xf>
    <xf numFmtId="0" fontId="16" fillId="5" borderId="17" xfId="0" applyFont="1" applyFill="1" applyBorder="1" applyAlignment="1" applyProtection="1">
      <alignment horizontal="center" vertical="center"/>
      <protection hidden="1"/>
    </xf>
    <xf numFmtId="41" fontId="17" fillId="5" borderId="16" xfId="0" applyNumberFormat="1" applyFont="1" applyFill="1" applyBorder="1" applyAlignment="1" applyProtection="1">
      <alignment horizontal="center" vertical="center"/>
      <protection hidden="1"/>
    </xf>
    <xf numFmtId="0" fontId="17" fillId="5" borderId="16" xfId="0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 applyProtection="1">
      <alignment horizontal="center" vertical="center"/>
      <protection hidden="1"/>
    </xf>
    <xf numFmtId="0" fontId="14" fillId="2" borderId="21" xfId="0" applyFont="1" applyFill="1" applyBorder="1" applyAlignment="1" applyProtection="1">
      <protection hidden="1"/>
    </xf>
    <xf numFmtId="0" fontId="18" fillId="2" borderId="21" xfId="0" applyFont="1" applyFill="1" applyBorder="1" applyAlignment="1" applyProtection="1">
      <protection hidden="1"/>
    </xf>
    <xf numFmtId="0" fontId="18" fillId="2" borderId="0" xfId="0" applyFont="1" applyFill="1">
      <alignment vertical="center"/>
    </xf>
    <xf numFmtId="0" fontId="2" fillId="2" borderId="10" xfId="0" applyFont="1" applyFill="1" applyBorder="1">
      <alignment vertical="center"/>
    </xf>
    <xf numFmtId="0" fontId="2" fillId="0" borderId="0" xfId="0" applyFont="1">
      <alignment vertical="center"/>
    </xf>
    <xf numFmtId="0" fontId="13" fillId="4" borderId="22" xfId="0" applyFont="1" applyFill="1" applyBorder="1" applyAlignment="1" applyProtection="1">
      <alignment horizontal="center" vertical="center"/>
      <protection hidden="1"/>
    </xf>
    <xf numFmtId="0" fontId="13" fillId="4" borderId="17" xfId="0" applyFont="1" applyFill="1" applyBorder="1" applyAlignment="1" applyProtection="1">
      <alignment horizontal="center" vertical="center"/>
      <protection hidden="1"/>
    </xf>
    <xf numFmtId="41" fontId="15" fillId="4" borderId="23" xfId="1" applyFont="1" applyFill="1" applyBorder="1" applyAlignment="1" applyProtection="1">
      <alignment vertical="center"/>
      <protection hidden="1"/>
    </xf>
    <xf numFmtId="176" fontId="15" fillId="4" borderId="7" xfId="2" applyNumberFormat="1" applyFont="1" applyFill="1" applyBorder="1" applyAlignment="1" applyProtection="1">
      <alignment vertical="center"/>
      <protection hidden="1"/>
    </xf>
    <xf numFmtId="0" fontId="14" fillId="2" borderId="0" xfId="0" applyFont="1" applyFill="1" applyAlignment="1" applyProtection="1">
      <protection hidden="1"/>
    </xf>
    <xf numFmtId="0" fontId="18" fillId="2" borderId="0" xfId="0" applyFont="1" applyFill="1" applyAlignment="1" applyProtection="1">
      <protection hidden="1"/>
    </xf>
    <xf numFmtId="0" fontId="14" fillId="3" borderId="24" xfId="0" applyFont="1" applyFill="1" applyBorder="1" applyAlignment="1" applyProtection="1">
      <protection hidden="1"/>
    </xf>
    <xf numFmtId="0" fontId="14" fillId="3" borderId="25" xfId="0" applyFont="1" applyFill="1" applyBorder="1" applyAlignment="1" applyProtection="1">
      <protection hidden="1"/>
    </xf>
    <xf numFmtId="0" fontId="14" fillId="2" borderId="25" xfId="0" applyFont="1" applyFill="1" applyBorder="1" applyAlignment="1" applyProtection="1">
      <protection hidden="1"/>
    </xf>
    <xf numFmtId="0" fontId="11" fillId="2" borderId="26" xfId="0" applyFont="1" applyFill="1" applyBorder="1" applyAlignment="1" applyProtection="1">
      <protection hidden="1"/>
    </xf>
    <xf numFmtId="0" fontId="11" fillId="3" borderId="0" xfId="0" applyFont="1" applyFill="1" applyAlignment="1" applyProtection="1">
      <protection hidden="1"/>
    </xf>
    <xf numFmtId="0" fontId="11" fillId="0" borderId="0" xfId="0" quotePrefix="1" applyFont="1" applyAlignment="1" applyProtection="1">
      <alignment horizontal="justify"/>
      <protection hidden="1"/>
    </xf>
    <xf numFmtId="0" fontId="11" fillId="3" borderId="27" xfId="0" applyFont="1" applyFill="1" applyBorder="1" applyAlignment="1" applyProtection="1">
      <protection hidden="1"/>
    </xf>
    <xf numFmtId="0" fontId="12" fillId="3" borderId="0" xfId="0" applyFont="1" applyFill="1" applyAlignment="1" applyProtection="1">
      <alignment horizontal="right"/>
      <protection hidden="1"/>
    </xf>
    <xf numFmtId="0" fontId="19" fillId="3" borderId="0" xfId="0" applyFont="1" applyFill="1" applyAlignment="1" applyProtection="1">
      <alignment horizontal="right"/>
      <protection hidden="1"/>
    </xf>
    <xf numFmtId="0" fontId="13" fillId="4" borderId="28" xfId="0" applyFont="1" applyFill="1" applyBorder="1" applyAlignment="1" applyProtection="1">
      <alignment horizontal="center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3" fillId="4" borderId="8" xfId="0" applyFont="1" applyFill="1" applyBorder="1" applyAlignment="1" applyProtection="1">
      <alignment horizontal="center" vertical="center"/>
      <protection hidden="1"/>
    </xf>
    <xf numFmtId="0" fontId="13" fillId="4" borderId="28" xfId="0" applyFont="1" applyFill="1" applyBorder="1" applyAlignment="1" applyProtection="1">
      <alignment horizontal="center" vertical="center"/>
      <protection hidden="1"/>
    </xf>
    <xf numFmtId="41" fontId="14" fillId="0" borderId="7" xfId="1" applyFont="1" applyFill="1" applyBorder="1" applyAlignment="1" applyProtection="1">
      <alignment vertical="center"/>
      <protection hidden="1"/>
    </xf>
    <xf numFmtId="176" fontId="14" fillId="0" borderId="7" xfId="2" applyNumberFormat="1" applyFont="1" applyFill="1" applyBorder="1" applyAlignment="1" applyProtection="1">
      <alignment vertical="center"/>
      <protection hidden="1"/>
    </xf>
    <xf numFmtId="41" fontId="15" fillId="4" borderId="7" xfId="0" applyNumberFormat="1" applyFont="1" applyFill="1" applyBorder="1" applyProtection="1">
      <alignment vertical="center"/>
      <protection hidden="1"/>
    </xf>
    <xf numFmtId="0" fontId="11" fillId="3" borderId="27" xfId="0" applyFont="1" applyFill="1" applyBorder="1" applyProtection="1">
      <alignment vertical="center"/>
      <protection hidden="1"/>
    </xf>
    <xf numFmtId="0" fontId="11" fillId="3" borderId="0" xfId="0" applyFont="1" applyFill="1" applyProtection="1">
      <alignment vertical="center"/>
      <protection hidden="1"/>
    </xf>
    <xf numFmtId="0" fontId="11" fillId="3" borderId="24" xfId="0" applyFont="1" applyFill="1" applyBorder="1" applyAlignment="1" applyProtection="1">
      <protection hidden="1"/>
    </xf>
    <xf numFmtId="0" fontId="11" fillId="3" borderId="25" xfId="0" applyFont="1" applyFill="1" applyBorder="1" applyAlignment="1" applyProtection="1">
      <protection hidden="1"/>
    </xf>
    <xf numFmtId="0" fontId="11" fillId="3" borderId="26" xfId="0" applyFont="1" applyFill="1" applyBorder="1" applyAlignment="1" applyProtection="1">
      <protection hidden="1"/>
    </xf>
    <xf numFmtId="0" fontId="11" fillId="2" borderId="0" xfId="0" applyFont="1" applyFill="1">
      <alignment vertical="center"/>
    </xf>
    <xf numFmtId="41" fontId="14" fillId="6" borderId="6" xfId="1" applyFont="1" applyFill="1" applyBorder="1" applyAlignment="1" applyProtection="1">
      <alignment vertical="center"/>
      <protection hidden="1"/>
    </xf>
    <xf numFmtId="41" fontId="14" fillId="6" borderId="15" xfId="1" applyFont="1" applyFill="1" applyBorder="1" applyAlignment="1" applyProtection="1">
      <alignment vertical="center"/>
      <protection hidden="1"/>
    </xf>
    <xf numFmtId="41" fontId="14" fillId="6" borderId="14" xfId="1" applyFont="1" applyFill="1" applyBorder="1" applyAlignment="1" applyProtection="1">
      <alignment vertical="center"/>
      <protection hidden="1"/>
    </xf>
    <xf numFmtId="41" fontId="14" fillId="6" borderId="16" xfId="1" applyFont="1" applyFill="1" applyBorder="1" applyAlignment="1" applyProtection="1">
      <alignment vertical="center"/>
      <protection hidden="1"/>
    </xf>
    <xf numFmtId="41" fontId="14" fillId="6" borderId="17" xfId="1" applyFont="1" applyFill="1" applyBorder="1" applyAlignment="1" applyProtection="1">
      <alignment vertical="center"/>
      <protection hidden="1"/>
    </xf>
    <xf numFmtId="41" fontId="14" fillId="6" borderId="0" xfId="1" applyFont="1" applyFill="1" applyBorder="1" applyAlignment="1" applyProtection="1">
      <alignment vertical="center"/>
      <protection hidden="1"/>
    </xf>
    <xf numFmtId="41" fontId="14" fillId="6" borderId="19" xfId="1" applyFont="1" applyFill="1" applyBorder="1" applyAlignment="1" applyProtection="1">
      <alignment vertical="center"/>
      <protection hidden="1"/>
    </xf>
    <xf numFmtId="41" fontId="14" fillId="6" borderId="12" xfId="1" applyFont="1" applyFill="1" applyBorder="1" applyAlignment="1" applyProtection="1">
      <alignment vertical="center"/>
      <protection hidden="1"/>
    </xf>
    <xf numFmtId="0" fontId="20" fillId="3" borderId="25" xfId="0" applyFont="1" applyFill="1" applyBorder="1" applyAlignment="1" applyProtection="1">
      <protection hidden="1"/>
    </xf>
    <xf numFmtId="0" fontId="20" fillId="2" borderId="0" xfId="0" applyFont="1" applyFill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18E-4CBA-99EC-77951383EE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18E-4CBA-99EC-77951383EEF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18E-4CBA-99EC-77951383EE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18E-4CBA-99EC-77951383EE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18E-4CBA-99EC-77951383EEF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E18E-4CBA-99EC-77951383EEF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E18E-4CBA-99EC-77951383EEF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E18E-4CBA-99EC-77951383EEF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E18E-4CBA-99EC-77951383EEF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E18E-4CBA-99EC-77951383EEF9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'[1]1-1재무상태표'!$B$30:$B$39</c:f>
              <c:strCache>
                <c:ptCount val="10"/>
                <c:pt idx="0">
                  <c:v>수시입출금</c:v>
                </c:pt>
                <c:pt idx="1">
                  <c:v>3개월미만</c:v>
                </c:pt>
                <c:pt idx="2">
                  <c:v>3~6개월</c:v>
                </c:pt>
                <c:pt idx="3">
                  <c:v>6개월~1년</c:v>
                </c:pt>
                <c:pt idx="4">
                  <c:v>예/적금</c:v>
                </c:pt>
                <c:pt idx="5">
                  <c:v>연금</c:v>
                </c:pt>
                <c:pt idx="6">
                  <c:v>주식/펀드</c:v>
                </c:pt>
                <c:pt idx="7">
                  <c:v>부동산</c:v>
                </c:pt>
                <c:pt idx="8">
                  <c:v>사용자산</c:v>
                </c:pt>
                <c:pt idx="9">
                  <c:v>기타자산</c:v>
                </c:pt>
              </c:strCache>
            </c:strRef>
          </c:cat>
          <c:val>
            <c:numRef>
              <c:f>'[1]1-1재무상태표'!$D$30:$D$39</c:f>
              <c:numCache>
                <c:formatCode>0.0%</c:formatCode>
                <c:ptCount val="10"/>
                <c:pt idx="0">
                  <c:v>8.1632653061224497E-3</c:v>
                </c:pt>
                <c:pt idx="1">
                  <c:v>1.2244897959183673E-2</c:v>
                </c:pt>
                <c:pt idx="2">
                  <c:v>0</c:v>
                </c:pt>
                <c:pt idx="3">
                  <c:v>0</c:v>
                </c:pt>
                <c:pt idx="4">
                  <c:v>4.0816326530612242E-2</c:v>
                </c:pt>
                <c:pt idx="5">
                  <c:v>0</c:v>
                </c:pt>
                <c:pt idx="6">
                  <c:v>4.0816326530612242E-2</c:v>
                </c:pt>
                <c:pt idx="7">
                  <c:v>0.81632653061224492</c:v>
                </c:pt>
                <c:pt idx="8">
                  <c:v>8.1632653061224483E-2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E18E-4CBA-99EC-77951383EEF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CB5-495B-A6BA-242C98F820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CB5-495B-A6BA-242C98F820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CB5-495B-A6BA-242C98F820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CB5-495B-A6BA-242C98F820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CB5-495B-A6BA-242C98F8203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CB5-495B-A6BA-242C98F8203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CB5-495B-A6BA-242C98F8203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2CB5-495B-A6BA-242C98F8203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2CB5-495B-A6BA-242C98F8203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2CB5-495B-A6BA-242C98F8203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'[1]1-1재무상태표'!$E$30:$E$39</c:f>
              <c:strCache>
                <c:ptCount val="10"/>
                <c:pt idx="0">
                  <c:v>단기부채</c:v>
                </c:pt>
                <c:pt idx="1">
                  <c:v>신용대출</c:v>
                </c:pt>
                <c:pt idx="2">
                  <c:v>카드론</c:v>
                </c:pt>
                <c:pt idx="3">
                  <c:v>할부금</c:v>
                </c:pt>
                <c:pt idx="4">
                  <c:v>현금서비스</c:v>
                </c:pt>
                <c:pt idx="5">
                  <c:v>기타</c:v>
                </c:pt>
                <c:pt idx="6">
                  <c:v>부동산대출</c:v>
                </c:pt>
                <c:pt idx="7">
                  <c:v>전세금대출</c:v>
                </c:pt>
                <c:pt idx="8">
                  <c:v>오토론</c:v>
                </c:pt>
                <c:pt idx="9">
                  <c:v>리스/렌탈</c:v>
                </c:pt>
              </c:strCache>
            </c:strRef>
          </c:cat>
          <c:val>
            <c:numRef>
              <c:f>'[1]1-1재무상태표'!$G$30:$G$39</c:f>
              <c:numCache>
                <c:formatCode>0.0%</c:formatCode>
                <c:ptCount val="10"/>
                <c:pt idx="0">
                  <c:v>4.1666666666666664E-2</c:v>
                </c:pt>
                <c:pt idx="1">
                  <c:v>1.6666666666666666E-2</c:v>
                </c:pt>
                <c:pt idx="2">
                  <c:v>0</c:v>
                </c:pt>
                <c:pt idx="3">
                  <c:v>2.5000000000000001E-2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0.83333333333333337</c:v>
                </c:pt>
                <c:pt idx="8">
                  <c:v>0</c:v>
                </c:pt>
                <c:pt idx="9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CB5-495B-A6BA-242C98F8203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415925</xdr:colOff>
      <xdr:row>27</xdr:row>
      <xdr:rowOff>19050</xdr:rowOff>
    </xdr:from>
    <xdr:to>
      <xdr:col>10</xdr:col>
      <xdr:colOff>76200</xdr:colOff>
      <xdr:row>32</xdr:row>
      <xdr:rowOff>273050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0C099C4-A186-4B45-B3C6-7D27BDF66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415925</xdr:colOff>
      <xdr:row>34</xdr:row>
      <xdr:rowOff>19050</xdr:rowOff>
    </xdr:from>
    <xdr:to>
      <xdr:col>10</xdr:col>
      <xdr:colOff>88900</xdr:colOff>
      <xdr:row>40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86BC0B0-ADA4-4ACE-962A-850211AE41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46020;&#49436;&#44060;&#48156;_ing/2021_&#50641;&#49472;%20&#51116;&#53580;&#53356;/00_&#50696;&#51228;%20&#49548;&#49828;(&#51221;&#47532;%20&#51204;)/&#50641;&#48512;&#44592;_&#50641;&#49472;&#47196;&#45572;&#44396;&#45208;&#48512;&#51088;&#46104;&#44592;_2&#51109;(&#52628;&#4403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재무상태표"/>
      <sheetName val="1-2.현금흐름표"/>
      <sheetName val="2.나만의가계부만들기"/>
      <sheetName val="3.나만의저축플랜짜기"/>
      <sheetName val="4.라떼적금계산기"/>
      <sheetName val="5.돈이모이는통장시스템"/>
      <sheetName val="5-1.시중파킹통장비교"/>
      <sheetName val="5-1.시중파킹통장비교2203"/>
      <sheetName val="6.카카오적금풍차돌리기"/>
      <sheetName val="6-1시중특판적금비교"/>
      <sheetName val="6-2시중특판예금비교"/>
      <sheetName val="7.나만의대출계산기"/>
    </sheetNames>
    <sheetDataSet>
      <sheetData sheetId="0">
        <row r="30">
          <cell r="B30" t="str">
            <v>수시입출금</v>
          </cell>
          <cell r="D30">
            <v>8.1632653061224497E-3</v>
          </cell>
          <cell r="E30" t="str">
            <v>단기부채</v>
          </cell>
          <cell r="G30">
            <v>4.1666666666666664E-2</v>
          </cell>
        </row>
        <row r="31">
          <cell r="B31" t="str">
            <v>3개월미만</v>
          </cell>
          <cell r="D31">
            <v>1.2244897959183673E-2</v>
          </cell>
          <cell r="E31" t="str">
            <v>신용대출</v>
          </cell>
          <cell r="G31">
            <v>1.6666666666666666E-2</v>
          </cell>
        </row>
        <row r="32">
          <cell r="B32" t="str">
            <v>3~6개월</v>
          </cell>
          <cell r="D32">
            <v>0</v>
          </cell>
          <cell r="E32" t="str">
            <v>카드론</v>
          </cell>
          <cell r="G32">
            <v>0</v>
          </cell>
        </row>
        <row r="33">
          <cell r="B33" t="str">
            <v>6개월~1년</v>
          </cell>
          <cell r="D33">
            <v>0</v>
          </cell>
          <cell r="E33" t="str">
            <v>할부금</v>
          </cell>
          <cell r="G33">
            <v>2.5000000000000001E-2</v>
          </cell>
        </row>
        <row r="34">
          <cell r="B34" t="str">
            <v>예/적금</v>
          </cell>
          <cell r="D34">
            <v>4.0816326530612242E-2</v>
          </cell>
          <cell r="E34" t="str">
            <v>현금서비스</v>
          </cell>
          <cell r="G34">
            <v>0</v>
          </cell>
        </row>
        <row r="35">
          <cell r="B35" t="str">
            <v>연금</v>
          </cell>
          <cell r="D35">
            <v>0</v>
          </cell>
          <cell r="E35" t="str">
            <v>기타</v>
          </cell>
          <cell r="G35">
            <v>0</v>
          </cell>
        </row>
        <row r="36">
          <cell r="B36" t="str">
            <v>주식/펀드</v>
          </cell>
          <cell r="D36">
            <v>4.0816326530612242E-2</v>
          </cell>
          <cell r="E36" t="str">
            <v>부동산대출</v>
          </cell>
          <cell r="G36">
            <v>0</v>
          </cell>
        </row>
        <row r="37">
          <cell r="B37" t="str">
            <v>부동산</v>
          </cell>
          <cell r="D37">
            <v>0.81632653061224492</v>
          </cell>
          <cell r="E37" t="str">
            <v>전세금대출</v>
          </cell>
          <cell r="G37">
            <v>0.83333333333333337</v>
          </cell>
        </row>
        <row r="38">
          <cell r="B38" t="str">
            <v>사용자산</v>
          </cell>
          <cell r="D38">
            <v>8.1632653061224483E-2</v>
          </cell>
          <cell r="E38" t="str">
            <v>오토론</v>
          </cell>
          <cell r="G38">
            <v>0</v>
          </cell>
        </row>
        <row r="39">
          <cell r="B39" t="str">
            <v>기타자산</v>
          </cell>
          <cell r="D39">
            <v>0</v>
          </cell>
          <cell r="E39" t="str">
            <v>리스/렌탈</v>
          </cell>
          <cell r="G39">
            <v>8.3333333333333329E-2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66D0-9DE5-4EF8-B36C-C6E37D38BEF7}">
  <dimension ref="A1:M194"/>
  <sheetViews>
    <sheetView tabSelected="1" workbookViewId="0">
      <selection activeCell="H26" sqref="H26"/>
    </sheetView>
  </sheetViews>
  <sheetFormatPr defaultColWidth="8.69921875" defaultRowHeight="13.8" x14ac:dyDescent="0.4"/>
  <cols>
    <col min="1" max="1" width="3.69921875" style="1" customWidth="1"/>
    <col min="2" max="2" width="16" style="50" customWidth="1"/>
    <col min="3" max="5" width="20.5" style="50" customWidth="1"/>
    <col min="6" max="7" width="16" style="50" customWidth="1"/>
    <col min="8" max="10" width="20.5" style="50" customWidth="1"/>
    <col min="11" max="11" width="1.3984375" style="50" customWidth="1"/>
    <col min="12" max="12" width="3.3984375" style="50" customWidth="1"/>
    <col min="13" max="13" width="8.69921875" style="1"/>
    <col min="14" max="16384" width="8.69921875" style="50"/>
  </cols>
  <sheetData>
    <row r="1" spans="2:12" s="1" customFormat="1" x14ac:dyDescent="0.4"/>
    <row r="2" spans="2:12" s="3" customFormat="1" ht="24.6" x14ac:dyDescent="0.4">
      <c r="B2" s="2" t="s">
        <v>0</v>
      </c>
      <c r="C2" s="2"/>
    </row>
    <row r="3" spans="2:12" s="1" customFormat="1" ht="17.55" customHeight="1" x14ac:dyDescent="0.4">
      <c r="B3" s="4"/>
      <c r="C3" s="4"/>
    </row>
    <row r="4" spans="2:12" s="8" customFormat="1" ht="19.8" x14ac:dyDescent="0.3"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7"/>
    </row>
    <row r="5" spans="2:12" s="1" customFormat="1" ht="22.2" x14ac:dyDescent="0.35">
      <c r="B5" s="9"/>
      <c r="C5" s="10"/>
      <c r="D5" s="10"/>
      <c r="E5" s="10"/>
      <c r="F5" s="10"/>
      <c r="G5" s="10"/>
      <c r="H5" s="10"/>
      <c r="I5" s="10"/>
      <c r="J5" s="11" t="s">
        <v>2</v>
      </c>
      <c r="K5" s="12"/>
      <c r="L5" s="13"/>
    </row>
    <row r="6" spans="2:12" s="1" customFormat="1" ht="22.2" x14ac:dyDescent="0.35">
      <c r="B6" s="14" t="s">
        <v>3</v>
      </c>
      <c r="C6" s="15"/>
      <c r="D6" s="16" t="s">
        <v>4</v>
      </c>
      <c r="E6" s="16" t="s">
        <v>5</v>
      </c>
      <c r="F6" s="17"/>
      <c r="G6" s="18" t="s">
        <v>6</v>
      </c>
      <c r="H6" s="19"/>
      <c r="I6" s="16" t="s">
        <v>4</v>
      </c>
      <c r="J6" s="20" t="s">
        <v>5</v>
      </c>
      <c r="K6" s="21"/>
      <c r="L6" s="13"/>
    </row>
    <row r="7" spans="2:12" s="1" customFormat="1" ht="22.2" x14ac:dyDescent="0.35">
      <c r="B7" s="22" t="s">
        <v>7</v>
      </c>
      <c r="C7" s="23" t="s">
        <v>8</v>
      </c>
      <c r="D7" s="79">
        <v>200</v>
      </c>
      <c r="E7" s="24">
        <f>D7/$D$22</f>
        <v>8.1632653061224497E-3</v>
      </c>
      <c r="F7" s="17"/>
      <c r="G7" s="25" t="s">
        <v>9</v>
      </c>
      <c r="H7" s="23" t="s">
        <v>10</v>
      </c>
      <c r="I7" s="86">
        <v>500</v>
      </c>
      <c r="J7" s="26">
        <f t="shared" ref="J7:J18" si="0">IF(I7=0,0,I7/$I$18)</f>
        <v>4.1666666666666664E-2</v>
      </c>
      <c r="K7" s="21"/>
      <c r="L7" s="13"/>
    </row>
    <row r="8" spans="2:12" s="1" customFormat="1" ht="22.2" x14ac:dyDescent="0.35">
      <c r="B8" s="27"/>
      <c r="C8" s="28" t="s">
        <v>11</v>
      </c>
      <c r="D8" s="80">
        <v>300</v>
      </c>
      <c r="E8" s="24">
        <f t="shared" ref="E8:E22" si="1">D8/$D$22</f>
        <v>1.2244897959183673E-2</v>
      </c>
      <c r="F8" s="17"/>
      <c r="G8" s="29"/>
      <c r="H8" s="28" t="s">
        <v>12</v>
      </c>
      <c r="I8" s="81">
        <v>200</v>
      </c>
      <c r="J8" s="30">
        <f t="shared" si="0"/>
        <v>1.6666666666666666E-2</v>
      </c>
      <c r="K8" s="21"/>
      <c r="L8" s="13"/>
    </row>
    <row r="9" spans="2:12" s="1" customFormat="1" ht="22.2" x14ac:dyDescent="0.35">
      <c r="B9" s="27"/>
      <c r="C9" s="28" t="s">
        <v>13</v>
      </c>
      <c r="D9" s="81">
        <v>0</v>
      </c>
      <c r="E9" s="24">
        <f t="shared" si="1"/>
        <v>0</v>
      </c>
      <c r="F9" s="17"/>
      <c r="G9" s="29"/>
      <c r="H9" s="28" t="s">
        <v>14</v>
      </c>
      <c r="I9" s="81">
        <v>0</v>
      </c>
      <c r="J9" s="30">
        <f t="shared" si="0"/>
        <v>0</v>
      </c>
      <c r="K9" s="21"/>
      <c r="L9" s="13"/>
    </row>
    <row r="10" spans="2:12" s="1" customFormat="1" ht="22.2" x14ac:dyDescent="0.35">
      <c r="B10" s="27"/>
      <c r="C10" s="31" t="s">
        <v>15</v>
      </c>
      <c r="D10" s="82">
        <v>0</v>
      </c>
      <c r="E10" s="24">
        <f t="shared" si="1"/>
        <v>0</v>
      </c>
      <c r="F10" s="17"/>
      <c r="G10" s="29"/>
      <c r="H10" s="28" t="s">
        <v>16</v>
      </c>
      <c r="I10" s="81">
        <v>300</v>
      </c>
      <c r="J10" s="30">
        <f t="shared" si="0"/>
        <v>2.5000000000000001E-2</v>
      </c>
      <c r="K10" s="21"/>
      <c r="L10" s="13"/>
    </row>
    <row r="11" spans="2:12" s="1" customFormat="1" ht="22.2" x14ac:dyDescent="0.35">
      <c r="B11" s="22" t="s">
        <v>17</v>
      </c>
      <c r="C11" s="23" t="s">
        <v>18</v>
      </c>
      <c r="D11" s="79">
        <v>1000</v>
      </c>
      <c r="E11" s="24">
        <f t="shared" si="1"/>
        <v>4.0816326530612242E-2</v>
      </c>
      <c r="F11" s="17"/>
      <c r="G11" s="29"/>
      <c r="H11" s="28" t="s">
        <v>19</v>
      </c>
      <c r="I11" s="81">
        <v>0</v>
      </c>
      <c r="J11" s="30">
        <f t="shared" si="0"/>
        <v>0</v>
      </c>
      <c r="K11" s="21"/>
      <c r="L11" s="13"/>
    </row>
    <row r="12" spans="2:12" s="1" customFormat="1" ht="22.2" x14ac:dyDescent="0.35">
      <c r="B12" s="27"/>
      <c r="C12" s="28" t="s">
        <v>20</v>
      </c>
      <c r="D12" s="80">
        <v>0</v>
      </c>
      <c r="E12" s="24">
        <f t="shared" si="1"/>
        <v>0</v>
      </c>
      <c r="F12" s="17"/>
      <c r="G12" s="32"/>
      <c r="H12" s="31" t="s">
        <v>21</v>
      </c>
      <c r="I12" s="82">
        <v>0</v>
      </c>
      <c r="J12" s="33">
        <f t="shared" si="0"/>
        <v>0</v>
      </c>
      <c r="K12" s="21"/>
      <c r="L12" s="13"/>
    </row>
    <row r="13" spans="2:12" s="1" customFormat="1" ht="22.2" x14ac:dyDescent="0.35">
      <c r="B13" s="27"/>
      <c r="C13" s="28" t="s">
        <v>22</v>
      </c>
      <c r="D13" s="80">
        <v>1000</v>
      </c>
      <c r="E13" s="24">
        <f t="shared" si="1"/>
        <v>4.0816326530612242E-2</v>
      </c>
      <c r="F13" s="17"/>
      <c r="G13" s="25" t="s">
        <v>23</v>
      </c>
      <c r="H13" s="23" t="s">
        <v>24</v>
      </c>
      <c r="I13" s="86">
        <v>0</v>
      </c>
      <c r="J13" s="26">
        <f t="shared" si="0"/>
        <v>0</v>
      </c>
      <c r="K13" s="21"/>
      <c r="L13" s="13"/>
    </row>
    <row r="14" spans="2:12" s="1" customFormat="1" ht="22.2" x14ac:dyDescent="0.35">
      <c r="B14" s="34"/>
      <c r="C14" s="31" t="s">
        <v>25</v>
      </c>
      <c r="D14" s="83">
        <v>0</v>
      </c>
      <c r="E14" s="24">
        <f t="shared" si="1"/>
        <v>0</v>
      </c>
      <c r="F14" s="17"/>
      <c r="G14" s="29"/>
      <c r="H14" s="28" t="s">
        <v>26</v>
      </c>
      <c r="I14" s="81">
        <v>10000</v>
      </c>
      <c r="J14" s="30">
        <f t="shared" si="0"/>
        <v>0.83333333333333337</v>
      </c>
      <c r="K14" s="21"/>
      <c r="L14" s="13"/>
    </row>
    <row r="15" spans="2:12" s="1" customFormat="1" ht="22.2" x14ac:dyDescent="0.35">
      <c r="B15" s="27" t="s">
        <v>27</v>
      </c>
      <c r="C15" s="28" t="s">
        <v>28</v>
      </c>
      <c r="D15" s="84">
        <v>0</v>
      </c>
      <c r="E15" s="24">
        <f t="shared" si="1"/>
        <v>0</v>
      </c>
      <c r="F15" s="17"/>
      <c r="G15" s="29"/>
      <c r="H15" s="28" t="s">
        <v>29</v>
      </c>
      <c r="I15" s="81">
        <v>0</v>
      </c>
      <c r="J15" s="30">
        <f t="shared" si="0"/>
        <v>0</v>
      </c>
      <c r="K15" s="21"/>
      <c r="L15" s="13"/>
    </row>
    <row r="16" spans="2:12" s="1" customFormat="1" ht="22.2" x14ac:dyDescent="0.35">
      <c r="B16" s="27"/>
      <c r="C16" s="28" t="s">
        <v>30</v>
      </c>
      <c r="D16" s="84">
        <v>20000</v>
      </c>
      <c r="E16" s="24">
        <f t="shared" si="1"/>
        <v>0.81632653061224492</v>
      </c>
      <c r="F16" s="17"/>
      <c r="G16" s="29"/>
      <c r="H16" s="28" t="s">
        <v>31</v>
      </c>
      <c r="I16" s="81">
        <v>1000</v>
      </c>
      <c r="J16" s="30">
        <f t="shared" si="0"/>
        <v>8.3333333333333329E-2</v>
      </c>
      <c r="K16" s="21"/>
      <c r="L16" s="13"/>
    </row>
    <row r="17" spans="2:12" s="1" customFormat="1" ht="22.2" x14ac:dyDescent="0.35">
      <c r="B17" s="34"/>
      <c r="C17" s="31" t="s">
        <v>25</v>
      </c>
      <c r="D17" s="85">
        <v>0</v>
      </c>
      <c r="E17" s="24">
        <f t="shared" si="1"/>
        <v>0</v>
      </c>
      <c r="F17" s="17"/>
      <c r="G17" s="29"/>
      <c r="H17" s="31" t="s">
        <v>21</v>
      </c>
      <c r="I17" s="82">
        <v>0</v>
      </c>
      <c r="J17" s="33">
        <f t="shared" si="0"/>
        <v>0</v>
      </c>
      <c r="K17" s="21"/>
      <c r="L17" s="13"/>
    </row>
    <row r="18" spans="2:12" s="1" customFormat="1" ht="22.2" x14ac:dyDescent="0.35">
      <c r="B18" s="27" t="s">
        <v>32</v>
      </c>
      <c r="C18" s="28" t="s">
        <v>33</v>
      </c>
      <c r="D18" s="84">
        <v>2000</v>
      </c>
      <c r="E18" s="24">
        <f t="shared" si="1"/>
        <v>8.1632653061224483E-2</v>
      </c>
      <c r="F18" s="17"/>
      <c r="G18" s="18" t="s">
        <v>34</v>
      </c>
      <c r="H18" s="19"/>
      <c r="I18" s="35">
        <f>SUM(I7:I17)</f>
        <v>12000</v>
      </c>
      <c r="J18" s="36">
        <f t="shared" si="0"/>
        <v>1</v>
      </c>
      <c r="K18" s="21"/>
      <c r="L18" s="13"/>
    </row>
    <row r="19" spans="2:12" s="1" customFormat="1" ht="22.2" x14ac:dyDescent="0.35">
      <c r="B19" s="27"/>
      <c r="C19" s="28" t="s">
        <v>35</v>
      </c>
      <c r="D19" s="84">
        <v>0</v>
      </c>
      <c r="E19" s="24">
        <f t="shared" si="1"/>
        <v>0</v>
      </c>
      <c r="F19" s="17"/>
      <c r="G19" s="37" t="s">
        <v>36</v>
      </c>
      <c r="H19" s="38"/>
      <c r="I19" s="39">
        <f>D22-I18</f>
        <v>12500</v>
      </c>
      <c r="J19" s="40"/>
      <c r="K19" s="21"/>
      <c r="L19" s="13"/>
    </row>
    <row r="20" spans="2:12" s="1" customFormat="1" ht="22.2" x14ac:dyDescent="0.35">
      <c r="B20" s="34"/>
      <c r="C20" s="31" t="s">
        <v>25</v>
      </c>
      <c r="D20" s="85">
        <v>0</v>
      </c>
      <c r="E20" s="24">
        <f t="shared" si="1"/>
        <v>0</v>
      </c>
      <c r="F20" s="17"/>
      <c r="G20" s="41"/>
      <c r="H20" s="42"/>
      <c r="I20" s="43"/>
      <c r="J20" s="44"/>
      <c r="K20" s="21"/>
      <c r="L20" s="13"/>
    </row>
    <row r="21" spans="2:12" s="1" customFormat="1" ht="15" x14ac:dyDescent="0.25">
      <c r="B21" s="45" t="s">
        <v>37</v>
      </c>
      <c r="C21" s="28" t="s">
        <v>38</v>
      </c>
      <c r="D21" s="84">
        <v>0</v>
      </c>
      <c r="E21" s="24">
        <f t="shared" si="1"/>
        <v>0</v>
      </c>
      <c r="F21" s="17"/>
      <c r="G21" s="46"/>
      <c r="H21" s="47"/>
      <c r="I21" s="88" t="s">
        <v>54</v>
      </c>
      <c r="J21" s="48"/>
      <c r="K21" s="49"/>
      <c r="L21" s="50"/>
    </row>
    <row r="22" spans="2:12" s="1" customFormat="1" ht="24.45" customHeight="1" x14ac:dyDescent="0.25">
      <c r="B22" s="51" t="s">
        <v>39</v>
      </c>
      <c r="C22" s="52"/>
      <c r="D22" s="53">
        <f>SUM(D7:D21)</f>
        <v>24500</v>
      </c>
      <c r="E22" s="54">
        <f t="shared" si="1"/>
        <v>1</v>
      </c>
      <c r="F22" s="17"/>
      <c r="G22" s="55"/>
      <c r="H22" s="56"/>
      <c r="I22" s="48"/>
      <c r="J22" s="48"/>
      <c r="K22" s="49"/>
      <c r="L22" s="50"/>
    </row>
    <row r="23" spans="2:12" s="1" customFormat="1" ht="22.2" x14ac:dyDescent="0.35">
      <c r="B23" s="57"/>
      <c r="C23" s="58"/>
      <c r="D23" s="87" t="s">
        <v>54</v>
      </c>
      <c r="E23" s="58"/>
      <c r="F23" s="58"/>
      <c r="G23" s="59"/>
      <c r="H23" s="59"/>
      <c r="I23" s="59"/>
      <c r="J23" s="59"/>
      <c r="K23" s="60"/>
      <c r="L23" s="13"/>
    </row>
    <row r="24" spans="2:12" s="1" customFormat="1" ht="22.2" x14ac:dyDescent="0.35">
      <c r="B24" s="61"/>
      <c r="C24" s="61"/>
      <c r="D24" s="62"/>
      <c r="E24" s="61"/>
      <c r="F24" s="61"/>
      <c r="G24" s="61"/>
      <c r="H24" s="61"/>
      <c r="I24" s="61"/>
      <c r="J24" s="61"/>
      <c r="K24" s="61"/>
      <c r="L24" s="13"/>
    </row>
    <row r="25" spans="2:12" s="1" customFormat="1" ht="22.2" x14ac:dyDescent="0.35">
      <c r="B25" s="5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13"/>
    </row>
    <row r="26" spans="2:12" s="1" customFormat="1" ht="22.2" x14ac:dyDescent="0.35">
      <c r="B26" s="9"/>
      <c r="C26" s="10"/>
      <c r="D26" s="10"/>
      <c r="E26" s="10"/>
      <c r="F26" s="10"/>
      <c r="G26" s="10"/>
      <c r="H26" s="10"/>
      <c r="I26" s="10"/>
      <c r="J26" s="10"/>
      <c r="K26" s="12"/>
      <c r="L26" s="13"/>
    </row>
    <row r="27" spans="2:12" s="1" customFormat="1" ht="22.2" x14ac:dyDescent="0.35">
      <c r="B27" s="63"/>
      <c r="C27" s="61"/>
      <c r="D27" s="61"/>
      <c r="E27" s="61"/>
      <c r="F27" s="61"/>
      <c r="G27" s="64" t="s">
        <v>2</v>
      </c>
      <c r="H27" s="65" t="s">
        <v>41</v>
      </c>
      <c r="I27" s="61"/>
      <c r="J27" s="61"/>
      <c r="K27" s="21"/>
      <c r="L27" s="13"/>
    </row>
    <row r="28" spans="2:12" s="1" customFormat="1" ht="22.2" x14ac:dyDescent="0.35">
      <c r="B28" s="66" t="s">
        <v>3</v>
      </c>
      <c r="C28" s="67" t="s">
        <v>42</v>
      </c>
      <c r="D28" s="67"/>
      <c r="E28" s="67" t="s">
        <v>6</v>
      </c>
      <c r="F28" s="67" t="s">
        <v>43</v>
      </c>
      <c r="G28" s="67"/>
      <c r="H28" s="61"/>
      <c r="I28" s="61"/>
      <c r="J28" s="61"/>
      <c r="K28" s="21"/>
      <c r="L28" s="13"/>
    </row>
    <row r="29" spans="2:12" s="1" customFormat="1" ht="22.2" x14ac:dyDescent="0.35">
      <c r="B29" s="66"/>
      <c r="C29" s="68" t="s">
        <v>4</v>
      </c>
      <c r="D29" s="20" t="s">
        <v>5</v>
      </c>
      <c r="E29" s="67"/>
      <c r="F29" s="68" t="s">
        <v>4</v>
      </c>
      <c r="G29" s="20" t="s">
        <v>5</v>
      </c>
      <c r="H29" s="61"/>
      <c r="I29" s="61"/>
      <c r="J29" s="61"/>
      <c r="K29" s="21"/>
      <c r="L29" s="13"/>
    </row>
    <row r="30" spans="2:12" s="1" customFormat="1" ht="22.2" x14ac:dyDescent="0.35">
      <c r="B30" s="69" t="s">
        <v>44</v>
      </c>
      <c r="C30" s="70">
        <f>D7</f>
        <v>200</v>
      </c>
      <c r="D30" s="71">
        <f>C30/$C$40</f>
        <v>8.1632653061224497E-3</v>
      </c>
      <c r="E30" s="16" t="s">
        <v>45</v>
      </c>
      <c r="F30" s="70">
        <f>I7</f>
        <v>500</v>
      </c>
      <c r="G30" s="71">
        <f t="shared" ref="G30:G39" si="2">F30/$F$40</f>
        <v>4.1666666666666664E-2</v>
      </c>
      <c r="H30" s="61"/>
      <c r="I30" s="61"/>
      <c r="J30" s="61"/>
      <c r="K30" s="21"/>
      <c r="L30" s="13"/>
    </row>
    <row r="31" spans="2:12" s="1" customFormat="1" ht="22.2" x14ac:dyDescent="0.35">
      <c r="B31" s="69" t="s">
        <v>46</v>
      </c>
      <c r="C31" s="70">
        <f t="shared" ref="C31:C36" si="3">D8</f>
        <v>300</v>
      </c>
      <c r="D31" s="71">
        <f t="shared" ref="D31:D40" si="4">C31/$C$40</f>
        <v>1.2244897959183673E-2</v>
      </c>
      <c r="E31" s="16" t="str">
        <f t="shared" ref="E31:F39" si="5">H8</f>
        <v>신용대출</v>
      </c>
      <c r="F31" s="70">
        <f t="shared" si="5"/>
        <v>200</v>
      </c>
      <c r="G31" s="71">
        <f t="shared" si="2"/>
        <v>1.6666666666666666E-2</v>
      </c>
      <c r="H31" s="61"/>
      <c r="I31" s="61"/>
      <c r="J31" s="61"/>
      <c r="K31" s="21"/>
      <c r="L31" s="13"/>
    </row>
    <row r="32" spans="2:12" s="1" customFormat="1" ht="22.2" x14ac:dyDescent="0.35">
      <c r="B32" s="69" t="s">
        <v>47</v>
      </c>
      <c r="C32" s="70">
        <f t="shared" si="3"/>
        <v>0</v>
      </c>
      <c r="D32" s="71">
        <f t="shared" si="4"/>
        <v>0</v>
      </c>
      <c r="E32" s="16" t="str">
        <f t="shared" si="5"/>
        <v>카드론</v>
      </c>
      <c r="F32" s="70">
        <f t="shared" si="5"/>
        <v>0</v>
      </c>
      <c r="G32" s="71">
        <f t="shared" si="2"/>
        <v>0</v>
      </c>
      <c r="H32" s="61"/>
      <c r="I32" s="61"/>
      <c r="J32" s="61"/>
      <c r="K32" s="21"/>
      <c r="L32" s="13"/>
    </row>
    <row r="33" spans="2:12" s="1" customFormat="1" ht="22.2" x14ac:dyDescent="0.35">
      <c r="B33" s="69" t="s">
        <v>48</v>
      </c>
      <c r="C33" s="70">
        <f t="shared" si="3"/>
        <v>0</v>
      </c>
      <c r="D33" s="71">
        <f t="shared" si="4"/>
        <v>0</v>
      </c>
      <c r="E33" s="16" t="str">
        <f t="shared" si="5"/>
        <v>할부금</v>
      </c>
      <c r="F33" s="70">
        <f t="shared" si="5"/>
        <v>300</v>
      </c>
      <c r="G33" s="71">
        <f t="shared" si="2"/>
        <v>2.5000000000000001E-2</v>
      </c>
      <c r="H33" s="61"/>
      <c r="I33" s="61"/>
      <c r="J33" s="61"/>
      <c r="K33" s="21"/>
      <c r="L33" s="13"/>
    </row>
    <row r="34" spans="2:12" s="1" customFormat="1" ht="22.2" x14ac:dyDescent="0.35">
      <c r="B34" s="69" t="s">
        <v>18</v>
      </c>
      <c r="C34" s="70">
        <f t="shared" si="3"/>
        <v>1000</v>
      </c>
      <c r="D34" s="71">
        <f t="shared" si="4"/>
        <v>4.0816326530612242E-2</v>
      </c>
      <c r="E34" s="16" t="str">
        <f t="shared" si="5"/>
        <v>현금서비스</v>
      </c>
      <c r="F34" s="70">
        <f t="shared" si="5"/>
        <v>0</v>
      </c>
      <c r="G34" s="71">
        <f t="shared" si="2"/>
        <v>0</v>
      </c>
      <c r="H34" s="65" t="s">
        <v>49</v>
      </c>
      <c r="I34" s="61"/>
      <c r="J34" s="61"/>
      <c r="K34" s="21"/>
      <c r="L34" s="13"/>
    </row>
    <row r="35" spans="2:12" s="1" customFormat="1" ht="22.2" x14ac:dyDescent="0.35">
      <c r="B35" s="69" t="s">
        <v>20</v>
      </c>
      <c r="C35" s="70">
        <f t="shared" si="3"/>
        <v>0</v>
      </c>
      <c r="D35" s="71">
        <f t="shared" si="4"/>
        <v>0</v>
      </c>
      <c r="E35" s="16" t="s">
        <v>21</v>
      </c>
      <c r="F35" s="70">
        <f t="shared" si="5"/>
        <v>0</v>
      </c>
      <c r="G35" s="71">
        <f t="shared" si="2"/>
        <v>0</v>
      </c>
      <c r="H35" s="61"/>
      <c r="I35" s="61"/>
      <c r="J35" s="61"/>
      <c r="K35" s="21"/>
      <c r="L35" s="13"/>
    </row>
    <row r="36" spans="2:12" s="1" customFormat="1" ht="22.2" x14ac:dyDescent="0.35">
      <c r="B36" s="69" t="s">
        <v>50</v>
      </c>
      <c r="C36" s="70">
        <f t="shared" si="3"/>
        <v>1000</v>
      </c>
      <c r="D36" s="71">
        <f t="shared" si="4"/>
        <v>4.0816326530612242E-2</v>
      </c>
      <c r="E36" s="16" t="s">
        <v>51</v>
      </c>
      <c r="F36" s="70">
        <f t="shared" si="5"/>
        <v>0</v>
      </c>
      <c r="G36" s="71">
        <f t="shared" si="2"/>
        <v>0</v>
      </c>
      <c r="H36" s="61"/>
      <c r="I36" s="61"/>
      <c r="J36" s="61"/>
      <c r="K36" s="21"/>
      <c r="L36" s="13"/>
    </row>
    <row r="37" spans="2:12" s="1" customFormat="1" ht="22.2" x14ac:dyDescent="0.35">
      <c r="B37" s="69" t="s">
        <v>27</v>
      </c>
      <c r="C37" s="70">
        <f>SUM(D15:D17)</f>
        <v>20000</v>
      </c>
      <c r="D37" s="71">
        <f t="shared" si="4"/>
        <v>0.81632653061224492</v>
      </c>
      <c r="E37" s="16" t="str">
        <f t="shared" si="5"/>
        <v>전세금대출</v>
      </c>
      <c r="F37" s="70">
        <f t="shared" si="5"/>
        <v>10000</v>
      </c>
      <c r="G37" s="71">
        <f t="shared" si="2"/>
        <v>0.83333333333333337</v>
      </c>
      <c r="H37" s="61"/>
      <c r="I37" s="61"/>
      <c r="J37" s="61"/>
      <c r="K37" s="21"/>
      <c r="L37" s="13"/>
    </row>
    <row r="38" spans="2:12" s="1" customFormat="1" ht="22.2" x14ac:dyDescent="0.35">
      <c r="B38" s="69" t="s">
        <v>32</v>
      </c>
      <c r="C38" s="70">
        <f>SUM(D18:D20)</f>
        <v>2000</v>
      </c>
      <c r="D38" s="71">
        <f t="shared" si="4"/>
        <v>8.1632653061224483E-2</v>
      </c>
      <c r="E38" s="16" t="str">
        <f t="shared" si="5"/>
        <v>오토론</v>
      </c>
      <c r="F38" s="70">
        <f t="shared" si="5"/>
        <v>0</v>
      </c>
      <c r="G38" s="71">
        <f t="shared" si="2"/>
        <v>0</v>
      </c>
      <c r="H38" s="61"/>
      <c r="I38" s="61"/>
      <c r="J38" s="61"/>
      <c r="K38" s="21"/>
      <c r="L38" s="13"/>
    </row>
    <row r="39" spans="2:12" s="1" customFormat="1" ht="22.2" x14ac:dyDescent="0.35">
      <c r="B39" s="69" t="s">
        <v>52</v>
      </c>
      <c r="C39" s="70">
        <f>D21</f>
        <v>0</v>
      </c>
      <c r="D39" s="71">
        <f t="shared" si="4"/>
        <v>0</v>
      </c>
      <c r="E39" s="16" t="str">
        <f t="shared" si="5"/>
        <v>리스/렌탈</v>
      </c>
      <c r="F39" s="70">
        <f t="shared" si="5"/>
        <v>1000</v>
      </c>
      <c r="G39" s="71">
        <f t="shared" si="2"/>
        <v>8.3333333333333329E-2</v>
      </c>
      <c r="H39" s="61"/>
      <c r="I39" s="61"/>
      <c r="J39" s="61"/>
      <c r="K39" s="21"/>
      <c r="L39" s="13"/>
    </row>
    <row r="40" spans="2:12" s="1" customFormat="1" ht="22.2" x14ac:dyDescent="0.35">
      <c r="B40" s="69" t="s">
        <v>53</v>
      </c>
      <c r="C40" s="72">
        <f>SUM(C30:C39)</f>
        <v>24500</v>
      </c>
      <c r="D40" s="54">
        <f t="shared" si="4"/>
        <v>1</v>
      </c>
      <c r="E40" s="16" t="s">
        <v>53</v>
      </c>
      <c r="F40" s="72">
        <f>SUM(F30:F39)</f>
        <v>12000</v>
      </c>
      <c r="G40" s="54">
        <f>F40/$F$40</f>
        <v>1</v>
      </c>
      <c r="H40" s="61"/>
      <c r="I40" s="61"/>
      <c r="J40" s="61"/>
      <c r="K40" s="21"/>
      <c r="L40" s="13"/>
    </row>
    <row r="41" spans="2:12" s="1" customFormat="1" ht="22.2" x14ac:dyDescent="0.35">
      <c r="B41" s="73"/>
      <c r="C41" s="74"/>
      <c r="D41" s="74"/>
      <c r="E41" s="74"/>
      <c r="F41" s="61"/>
      <c r="G41" s="61"/>
      <c r="H41" s="61"/>
      <c r="I41" s="61"/>
      <c r="J41" s="61"/>
      <c r="K41" s="21"/>
      <c r="L41" s="13"/>
    </row>
    <row r="42" spans="2:12" s="1" customFormat="1" ht="22.2" x14ac:dyDescent="0.35">
      <c r="B42" s="75"/>
      <c r="C42" s="76"/>
      <c r="D42" s="76"/>
      <c r="E42" s="76"/>
      <c r="F42" s="76"/>
      <c r="G42" s="76"/>
      <c r="H42" s="76"/>
      <c r="I42" s="76"/>
      <c r="J42" s="76"/>
      <c r="K42" s="77"/>
      <c r="L42" s="13"/>
    </row>
    <row r="43" spans="2:12" s="1" customFormat="1" ht="22.2" x14ac:dyDescent="0.4">
      <c r="B43" s="78"/>
      <c r="C43" s="78"/>
      <c r="D43" s="78"/>
      <c r="E43" s="78"/>
      <c r="F43" s="78"/>
      <c r="G43" s="78"/>
      <c r="H43" s="78"/>
      <c r="I43" s="78"/>
      <c r="J43" s="78"/>
      <c r="K43" s="78"/>
    </row>
    <row r="44" spans="2:12" s="1" customFormat="1" ht="22.2" x14ac:dyDescent="0.4"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2:12" s="1" customFormat="1" ht="22.2" x14ac:dyDescent="0.4">
      <c r="B45" s="78"/>
      <c r="C45" s="78"/>
      <c r="D45" s="78"/>
      <c r="E45" s="78"/>
      <c r="F45" s="78"/>
      <c r="G45" s="78"/>
      <c r="H45" s="78"/>
      <c r="I45" s="78"/>
      <c r="J45" s="78"/>
      <c r="K45" s="78"/>
    </row>
    <row r="46" spans="2:12" s="1" customFormat="1" ht="22.2" x14ac:dyDescent="0.4"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2:12" s="1" customFormat="1" x14ac:dyDescent="0.4"/>
    <row r="48" spans="2:12" s="1" customFormat="1" x14ac:dyDescent="0.4"/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  <row r="81" s="1" customFormat="1" x14ac:dyDescent="0.4"/>
    <row r="82" s="1" customFormat="1" x14ac:dyDescent="0.4"/>
    <row r="83" s="1" customFormat="1" x14ac:dyDescent="0.4"/>
    <row r="84" s="1" customFormat="1" x14ac:dyDescent="0.4"/>
    <row r="85" s="1" customFormat="1" x14ac:dyDescent="0.4"/>
    <row r="86" s="1" customFormat="1" x14ac:dyDescent="0.4"/>
    <row r="87" s="1" customFormat="1" x14ac:dyDescent="0.4"/>
    <row r="88" s="1" customFormat="1" x14ac:dyDescent="0.4"/>
    <row r="89" s="1" customFormat="1" x14ac:dyDescent="0.4"/>
    <row r="90" s="1" customFormat="1" x14ac:dyDescent="0.4"/>
    <row r="91" s="1" customFormat="1" x14ac:dyDescent="0.4"/>
    <row r="92" s="1" customFormat="1" x14ac:dyDescent="0.4"/>
    <row r="93" s="1" customFormat="1" x14ac:dyDescent="0.4"/>
    <row r="94" s="1" customFormat="1" x14ac:dyDescent="0.4"/>
    <row r="95" s="1" customFormat="1" x14ac:dyDescent="0.4"/>
    <row r="96" s="1" customFormat="1" x14ac:dyDescent="0.4"/>
    <row r="97" s="1" customFormat="1" x14ac:dyDescent="0.4"/>
    <row r="98" s="1" customFormat="1" x14ac:dyDescent="0.4"/>
    <row r="99" s="1" customFormat="1" x14ac:dyDescent="0.4"/>
    <row r="100" s="1" customFormat="1" x14ac:dyDescent="0.4"/>
    <row r="101" s="1" customFormat="1" x14ac:dyDescent="0.4"/>
    <row r="102" s="1" customFormat="1" x14ac:dyDescent="0.4"/>
    <row r="103" s="1" customFormat="1" x14ac:dyDescent="0.4"/>
    <row r="104" s="1" customFormat="1" x14ac:dyDescent="0.4"/>
    <row r="105" s="1" customFormat="1" x14ac:dyDescent="0.4"/>
    <row r="106" s="1" customFormat="1" x14ac:dyDescent="0.4"/>
    <row r="107" s="1" customFormat="1" x14ac:dyDescent="0.4"/>
    <row r="108" s="1" customFormat="1" x14ac:dyDescent="0.4"/>
    <row r="109" s="1" customFormat="1" x14ac:dyDescent="0.4"/>
    <row r="110" s="1" customFormat="1" x14ac:dyDescent="0.4"/>
    <row r="111" s="1" customFormat="1" x14ac:dyDescent="0.4"/>
    <row r="112" s="1" customFormat="1" x14ac:dyDescent="0.4"/>
    <row r="113" s="1" customFormat="1" x14ac:dyDescent="0.4"/>
    <row r="114" s="1" customFormat="1" x14ac:dyDescent="0.4"/>
    <row r="115" s="1" customFormat="1" x14ac:dyDescent="0.4"/>
    <row r="116" s="1" customFormat="1" x14ac:dyDescent="0.4"/>
    <row r="117" s="1" customFormat="1" x14ac:dyDescent="0.4"/>
    <row r="118" s="1" customFormat="1" x14ac:dyDescent="0.4"/>
    <row r="119" s="1" customFormat="1" x14ac:dyDescent="0.4"/>
    <row r="120" s="1" customFormat="1" x14ac:dyDescent="0.4"/>
    <row r="121" s="1" customFormat="1" x14ac:dyDescent="0.4"/>
    <row r="122" s="1" customFormat="1" x14ac:dyDescent="0.4"/>
    <row r="123" s="1" customFormat="1" x14ac:dyDescent="0.4"/>
    <row r="124" s="1" customFormat="1" x14ac:dyDescent="0.4"/>
    <row r="125" s="1" customFormat="1" x14ac:dyDescent="0.4"/>
    <row r="126" s="1" customFormat="1" x14ac:dyDescent="0.4"/>
    <row r="127" s="1" customFormat="1" x14ac:dyDescent="0.4"/>
    <row r="128" s="1" customFormat="1" x14ac:dyDescent="0.4"/>
    <row r="129" s="1" customFormat="1" x14ac:dyDescent="0.4"/>
    <row r="130" s="1" customFormat="1" x14ac:dyDescent="0.4"/>
    <row r="131" s="1" customFormat="1" x14ac:dyDescent="0.4"/>
    <row r="132" s="1" customFormat="1" x14ac:dyDescent="0.4"/>
    <row r="133" s="1" customFormat="1" x14ac:dyDescent="0.4"/>
    <row r="134" s="1" customFormat="1" x14ac:dyDescent="0.4"/>
    <row r="135" s="1" customFormat="1" x14ac:dyDescent="0.4"/>
    <row r="136" s="1" customFormat="1" x14ac:dyDescent="0.4"/>
    <row r="137" s="1" customFormat="1" x14ac:dyDescent="0.4"/>
    <row r="138" s="1" customFormat="1" x14ac:dyDescent="0.4"/>
    <row r="139" s="1" customFormat="1" x14ac:dyDescent="0.4"/>
    <row r="140" s="1" customFormat="1" x14ac:dyDescent="0.4"/>
    <row r="141" s="1" customFormat="1" x14ac:dyDescent="0.4"/>
    <row r="142" s="1" customFormat="1" x14ac:dyDescent="0.4"/>
    <row r="143" s="1" customFormat="1" x14ac:dyDescent="0.4"/>
    <row r="144" s="1" customFormat="1" x14ac:dyDescent="0.4"/>
    <row r="145" s="1" customFormat="1" x14ac:dyDescent="0.4"/>
    <row r="146" s="1" customFormat="1" x14ac:dyDescent="0.4"/>
    <row r="147" s="1" customFormat="1" x14ac:dyDescent="0.4"/>
    <row r="148" s="1" customFormat="1" x14ac:dyDescent="0.4"/>
    <row r="149" s="1" customFormat="1" x14ac:dyDescent="0.4"/>
    <row r="150" s="1" customFormat="1" x14ac:dyDescent="0.4"/>
    <row r="151" s="1" customFormat="1" x14ac:dyDescent="0.4"/>
    <row r="152" s="1" customFormat="1" x14ac:dyDescent="0.4"/>
    <row r="153" s="1" customFormat="1" x14ac:dyDescent="0.4"/>
    <row r="154" s="1" customFormat="1" x14ac:dyDescent="0.4"/>
    <row r="155" s="1" customFormat="1" x14ac:dyDescent="0.4"/>
    <row r="156" s="1" customFormat="1" x14ac:dyDescent="0.4"/>
    <row r="157" s="1" customFormat="1" x14ac:dyDescent="0.4"/>
    <row r="158" s="1" customFormat="1" x14ac:dyDescent="0.4"/>
    <row r="159" s="1" customFormat="1" x14ac:dyDescent="0.4"/>
    <row r="160" s="1" customFormat="1" x14ac:dyDescent="0.4"/>
    <row r="161" s="1" customFormat="1" x14ac:dyDescent="0.4"/>
    <row r="162" s="1" customFormat="1" x14ac:dyDescent="0.4"/>
    <row r="163" s="1" customFormat="1" x14ac:dyDescent="0.4"/>
    <row r="164" s="1" customFormat="1" x14ac:dyDescent="0.4"/>
    <row r="165" s="1" customFormat="1" x14ac:dyDescent="0.4"/>
    <row r="166" s="1" customFormat="1" x14ac:dyDescent="0.4"/>
    <row r="167" s="1" customFormat="1" x14ac:dyDescent="0.4"/>
    <row r="168" s="1" customFormat="1" x14ac:dyDescent="0.4"/>
    <row r="169" s="1" customFormat="1" x14ac:dyDescent="0.4"/>
    <row r="170" s="1" customFormat="1" x14ac:dyDescent="0.4"/>
    <row r="171" s="1" customFormat="1" x14ac:dyDescent="0.4"/>
    <row r="172" s="1" customFormat="1" x14ac:dyDescent="0.4"/>
    <row r="173" s="1" customFormat="1" x14ac:dyDescent="0.4"/>
    <row r="174" s="1" customFormat="1" x14ac:dyDescent="0.4"/>
    <row r="175" s="1" customFormat="1" x14ac:dyDescent="0.4"/>
    <row r="176" s="1" customFormat="1" x14ac:dyDescent="0.4"/>
    <row r="177" s="1" customFormat="1" x14ac:dyDescent="0.4"/>
    <row r="178" s="1" customFormat="1" x14ac:dyDescent="0.4"/>
    <row r="179" s="1" customFormat="1" x14ac:dyDescent="0.4"/>
    <row r="180" s="1" customFormat="1" x14ac:dyDescent="0.4"/>
    <row r="181" s="1" customFormat="1" x14ac:dyDescent="0.4"/>
    <row r="182" s="1" customFormat="1" x14ac:dyDescent="0.4"/>
    <row r="183" s="1" customFormat="1" x14ac:dyDescent="0.4"/>
    <row r="184" s="1" customFormat="1" x14ac:dyDescent="0.4"/>
    <row r="185" s="1" customFormat="1" x14ac:dyDescent="0.4"/>
    <row r="186" s="1" customFormat="1" x14ac:dyDescent="0.4"/>
    <row r="187" s="1" customFormat="1" x14ac:dyDescent="0.4"/>
    <row r="188" s="1" customFormat="1" x14ac:dyDescent="0.4"/>
    <row r="189" s="1" customFormat="1" x14ac:dyDescent="0.4"/>
    <row r="190" s="1" customFormat="1" x14ac:dyDescent="0.4"/>
    <row r="191" s="1" customFormat="1" x14ac:dyDescent="0.4"/>
    <row r="192" s="1" customFormat="1" x14ac:dyDescent="0.4"/>
    <row r="193" s="1" customFormat="1" x14ac:dyDescent="0.4"/>
    <row r="194" s="1" customFormat="1" x14ac:dyDescent="0.4"/>
  </sheetData>
  <mergeCells count="17">
    <mergeCell ref="B28:B29"/>
    <mergeCell ref="C28:D28"/>
    <mergeCell ref="E28:E29"/>
    <mergeCell ref="F28:G28"/>
    <mergeCell ref="B18:B20"/>
    <mergeCell ref="G18:H18"/>
    <mergeCell ref="G19:H20"/>
    <mergeCell ref="I19:I20"/>
    <mergeCell ref="J19:J20"/>
    <mergeCell ref="B22:C22"/>
    <mergeCell ref="B6:C6"/>
    <mergeCell ref="G6:H6"/>
    <mergeCell ref="B7:B10"/>
    <mergeCell ref="G7:G12"/>
    <mergeCell ref="B11:B14"/>
    <mergeCell ref="G13:G17"/>
    <mergeCell ref="B15:B17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2022-04-12T06:05:44Z</dcterms:created>
  <dcterms:modified xsi:type="dcterms:W3CDTF">2022-04-12T06:07:09Z</dcterms:modified>
</cp:coreProperties>
</file>